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P3" i="1"/>
  <c r="M7"/>
  <c r="M5"/>
  <c r="P34"/>
  <c r="O34"/>
  <c r="N34"/>
  <c r="M34"/>
  <c r="J34"/>
  <c r="I34"/>
  <c r="P33"/>
  <c r="M33"/>
  <c r="H33"/>
  <c r="P32"/>
  <c r="M32"/>
  <c r="G32"/>
  <c r="H32" s="1"/>
  <c r="F32"/>
  <c r="P31"/>
  <c r="M31"/>
  <c r="H31"/>
  <c r="G31"/>
  <c r="P30"/>
  <c r="M30"/>
  <c r="H30"/>
  <c r="G30"/>
  <c r="F30"/>
  <c r="P29"/>
  <c r="M29"/>
  <c r="H29"/>
  <c r="G29"/>
  <c r="F29"/>
  <c r="P28"/>
  <c r="M28"/>
  <c r="G28"/>
  <c r="H28" s="1"/>
  <c r="F28"/>
  <c r="P27"/>
  <c r="M27"/>
  <c r="G27"/>
  <c r="H27" s="1"/>
  <c r="F27"/>
  <c r="P26"/>
  <c r="M26"/>
  <c r="H26"/>
  <c r="F26"/>
  <c r="P25"/>
  <c r="M25"/>
  <c r="H25"/>
  <c r="G25"/>
  <c r="F25"/>
  <c r="P24"/>
  <c r="M24"/>
  <c r="H24"/>
  <c r="G24"/>
  <c r="F24"/>
  <c r="P23"/>
  <c r="M23"/>
  <c r="G23"/>
  <c r="H23" s="1"/>
  <c r="F23"/>
  <c r="P22"/>
  <c r="M22"/>
  <c r="G22"/>
  <c r="H22" s="1"/>
  <c r="P21"/>
  <c r="M21"/>
  <c r="G21"/>
  <c r="H21" s="1"/>
  <c r="P20"/>
  <c r="M20"/>
  <c r="G20"/>
  <c r="H20" s="1"/>
  <c r="F20"/>
  <c r="P19"/>
  <c r="M19"/>
  <c r="H19"/>
  <c r="G19"/>
  <c r="F19"/>
  <c r="P18"/>
  <c r="M18"/>
  <c r="H18"/>
  <c r="G18"/>
  <c r="F18"/>
  <c r="P17"/>
  <c r="M17"/>
  <c r="F17"/>
  <c r="H17" s="1"/>
  <c r="P16"/>
  <c r="M16"/>
  <c r="G16"/>
  <c r="H16" s="1"/>
  <c r="P15"/>
  <c r="M15"/>
  <c r="G15"/>
  <c r="H15" s="1"/>
  <c r="F15"/>
  <c r="P14"/>
  <c r="M14"/>
  <c r="G14"/>
  <c r="H14" s="1"/>
  <c r="F14"/>
  <c r="P13"/>
  <c r="M13"/>
  <c r="H13"/>
  <c r="G13"/>
  <c r="F13"/>
  <c r="P12"/>
  <c r="M12"/>
  <c r="H12"/>
  <c r="G12"/>
  <c r="F12"/>
  <c r="P11"/>
  <c r="M11"/>
  <c r="H11"/>
  <c r="P10"/>
  <c r="M10"/>
  <c r="H10"/>
  <c r="G10"/>
  <c r="P9"/>
  <c r="M9"/>
  <c r="H9"/>
  <c r="G9"/>
  <c r="F9"/>
  <c r="P8"/>
  <c r="M8"/>
  <c r="G8"/>
  <c r="H8" s="1"/>
  <c r="P7"/>
  <c r="H7"/>
  <c r="G7"/>
  <c r="F7"/>
  <c r="P6"/>
  <c r="M6"/>
  <c r="G6"/>
  <c r="H6" s="1"/>
  <c r="P5"/>
  <c r="H5"/>
  <c r="G5"/>
  <c r="F5"/>
  <c r="P4"/>
  <c r="M4"/>
  <c r="G4"/>
  <c r="H4" s="1"/>
  <c r="M3"/>
  <c r="H3"/>
  <c r="G3"/>
  <c r="F3"/>
</calcChain>
</file>

<file path=xl/sharedStrings.xml><?xml version="1.0" encoding="utf-8"?>
<sst xmlns="http://schemas.openxmlformats.org/spreadsheetml/2006/main" count="143" uniqueCount="114">
  <si>
    <t>№ сегмента</t>
  </si>
  <si>
    <t>сегмент</t>
  </si>
  <si>
    <t>Наименование вида разрешенного использования земельного участка 1</t>
  </si>
  <si>
    <t>Описание вида разрешенного использования земельного участка 2</t>
  </si>
  <si>
    <t>Код (числовое обозначение) вида разрешенного использования земельного участка 3</t>
  </si>
  <si>
    <t>Коэффициенты К1_2022_действующие</t>
  </si>
  <si>
    <t>Предлагаемы коэффициенты К1_2023</t>
  </si>
  <si>
    <t>Разница значения коэффициентов</t>
  </si>
  <si>
    <t>изм УПКС %</t>
  </si>
  <si>
    <t>5</t>
  </si>
  <si>
    <t>6</t>
  </si>
  <si>
    <t>Сельскохозяйственное использование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</si>
  <si>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 кодами 1.1 - 1.20, в том числе размещение зданий и сооружений, используемых для хранения и переработки сельскохозяйственной продукции</t>
  </si>
  <si>
    <t>1.0</t>
  </si>
  <si>
    <t>Растениеводство</t>
  </si>
  <si>
    <t>Осуществление хозяйственной деятельности, связанной с выращиванием сельскохозяйственных культур. Содержание данного вида разрешенного использования включает в себя содержание видов разрешенного использования с кодами 1.2 - 1.6</t>
  </si>
  <si>
    <t>1.1</t>
  </si>
  <si>
    <t>Производственная деятельность</t>
  </si>
  <si>
    <t>Скотоводство</t>
  </si>
  <si>
    <t>Осуществление хозяйственной деятельности, в том числе на сельскохозяйственных угодьях, связанной с разведением сельскохозяйственных животных (крупного рогатого скота, овец, коз, лошадей, верблюдов, оленей); сенокошение, выпас сельскохозяйственных животных, производство кормов, размещение зданий, сооружений, используемых для содержания и разведения сельскохозяйственных животных; разведение племенных животных, производство и использование племенной продукции (материала)</t>
  </si>
  <si>
    <t>1.8</t>
  </si>
  <si>
    <t>Пчеловодство</t>
  </si>
  <si>
    <t>Осуществление хозяйственной деятельности, в том числе на сельскохозяйственных угодьях, по разведению, содержанию и использованию пчел и иных полезных насекомых; размещение ульев, иных объектов и оборудования, необходимого для пчеловодства и разведениях иных полезных насекомых; размещение сооружений, используемых для хранения и первичной переработки продукции пчеловодства</t>
  </si>
  <si>
    <t>1.12</t>
  </si>
  <si>
    <t>Хранение и переработка сельскохозяйственной продукции</t>
  </si>
  <si>
    <t>Размещение зданий, сооружений, используемых для производства, хранения, первичной и глубокой переработки сельскохозяйственной продукции</t>
  </si>
  <si>
    <t>1.15</t>
  </si>
  <si>
    <t>Ведение личного подсобного хозяйства на полевых участках</t>
  </si>
  <si>
    <t>Производство сельскохозяйственной продукции без права возведения объектов капитального строительства</t>
  </si>
  <si>
    <t>1.16</t>
  </si>
  <si>
    <t>Обеспечение сельскохозяйственного производства</t>
  </si>
  <si>
    <t>Размещение машинно-транспортных и ремонтных станций, ангаров и гаражей для сельскохозяйственной техники, амбаров, водонапорных башен, трансформаторных станций и иного технического оборудования, используемого для ведения сельского хозяйства</t>
  </si>
  <si>
    <t>1.18</t>
  </si>
  <si>
    <t>Сенокошение</t>
  </si>
  <si>
    <t>Кошение трав, сбор и заготовка сена</t>
  </si>
  <si>
    <t>1.19</t>
  </si>
  <si>
    <t>Выпас сельскохозяйственных животных</t>
  </si>
  <si>
    <t>1.20</t>
  </si>
  <si>
    <t>Садоводство и огородничество, малоэтажная жилая застройка</t>
  </si>
  <si>
    <t>Для индивидуального жилищного строительства</t>
  </si>
  <si>
    <t>Размещение жилого дома (отдельно стоящего здания количеством надземных этажей не более чем три, высотой не более двадцати метров, которое состоит из комнат и помещений вспомогательного использования, предназначенных для удовлетворения гражданами бытовых и иных нужд, связанных с их проживанием в таком здании, не предназначенного для раздела на самостоятельные объекты недвижимости); выращивание сельскохозяйственных культур; размещение гаражей для собственных нужд и хозяйственных построек</t>
  </si>
  <si>
    <t>2.1</t>
  </si>
  <si>
    <t>Малоэтажная многоквартирная жилая застройка</t>
  </si>
  <si>
    <t>Размещение малоэтажных многоквартирных домов (многоквартирные дома высотой до 4 этажей, включая мансардный); обустройство спортивных и детских площадок, площадок для отдыха; размещение объектов обслуживания жилой застройки во встроенных, пристроенных и встроенно-пристроенных помещениях малоэтажного многоквартирного дома, если общая площадь таких помещений в малоэтажном многоквартирном доме не составляет более 15% общей площади помещений дома</t>
  </si>
  <si>
    <t>2.1.1</t>
  </si>
  <si>
    <t>Для ведения личного подсобного хозяйства (приусадебный земельный участок)</t>
  </si>
  <si>
    <t>Размещение жилого дома, указанного в описании вида разрешенного использования с кодом 2.1; производство сельскохозяйственной продукции; размещение гаража и иных вспомогательных сооружений; содержание сельскохозяйственных животных</t>
  </si>
  <si>
    <t>2.2</t>
  </si>
  <si>
    <t>транспорт</t>
  </si>
  <si>
    <t>Хранение автотранспорта</t>
  </si>
  <si>
    <t>Размещение отдельно стоящих и пристроенных гаражей, в том числе подземных, предназначенных для хранения автотранспорта, в том числе с разделением на машино-места, за исключением гаражей, размещение которых предусмотрено содержанием видов разрешенного использования с кодами 2.7.2, 4.9</t>
  </si>
  <si>
    <t>2.7.1</t>
  </si>
  <si>
    <t>Предоставление коммунальных услуг</t>
  </si>
  <si>
    <t>Размещение зданий и сооружений, обеспечивающих поставку воды, тепла, электричества, газа, отвод канализационных стоков, очистку и уборку объектов недвижимости (котельных, водозаборов, очистных сооружений, насосных станций, водопроводов, линий электропередач, трансформаторных подстанций, газопроводов, линий связи, телефонных станций, канализаций, стоянок, гаражей и мастерских для обслуживания уборочной и аварийной техники, сооружений, необходимых для сбора и плавки снега)</t>
  </si>
  <si>
    <t>3.1.1</t>
  </si>
  <si>
    <t xml:space="preserve">Предпринимательство </t>
  </si>
  <si>
    <t>Предпринимательство ВСЕГО</t>
  </si>
  <si>
    <t>Размещение объектов капитального строительства в целях извлечения прибыли на основании торговой, банковской и иной предпринимательской деятельности. Содержание данного вида разрешенного использования включает в себя содержание видов разрешенного использования, предусмотренных кодами 4.1 - 4.10</t>
  </si>
  <si>
    <t>4.0</t>
  </si>
  <si>
    <t>Магазины</t>
  </si>
  <si>
    <t>Размещение объектов капитального строительства, предназначенных для продажи товаров, торговая площадь которых составляет до 5000 кв. м</t>
  </si>
  <si>
    <t>4.4</t>
  </si>
  <si>
    <t>Банковская и страховая деятельность</t>
  </si>
  <si>
    <t>Размещение объектов капитального строительства, предназначенных для размещения организаций, оказывающих банковские и страховые услуги</t>
  </si>
  <si>
    <t>4.5</t>
  </si>
  <si>
    <t>Общественное питание</t>
  </si>
  <si>
    <t>Размещение объектов капитального строительства в целях устройства мест общественного питания (рестораны, кафе, столовые, закусочные, бары)</t>
  </si>
  <si>
    <t>4.6</t>
  </si>
  <si>
    <t>Служебные гаражи</t>
  </si>
  <si>
    <t>Размещение постоянных или временных гаражей, стоянок для хранения служебного автотранспорта, используемого в целях осуществления видов деятельности, предусмотренных видами разрешенного использования с кодами 3.0, 4.0, а также для стоянки и хранения транспортных средств общего пользования, в том числе в депо</t>
  </si>
  <si>
    <t>4.9</t>
  </si>
  <si>
    <t>Заправка транспортных средств</t>
  </si>
  <si>
    <t>Размещение автозаправочных станций; размещение магазинов сопутствующей торговли, зданий для организации общественного питания в качестве объектов дорожного сервиса</t>
  </si>
  <si>
    <t>4.9.1.1</t>
  </si>
  <si>
    <t>Размещение объектов капитального строительства в целях добычи полезных ископаемых, их переработки, изготовления вещей промышленным способом.</t>
  </si>
  <si>
    <t>6.0</t>
  </si>
  <si>
    <t xml:space="preserve">Угольный разрез      Производственная деятельность        </t>
  </si>
  <si>
    <t>Недропользование</t>
  </si>
  <si>
    <t>Осуществление геологических изысканий; добыча полезных ископаемых открытым (карьеры, отвалы) и закрытым (шахты, скважины) способами;  размещение объектов капитального строительства, необходимых для подготовки сырья к транспортировке и (или) промышленной переработке; размещение объектов капитального строительства, предназначенных для проживания в них сотрудников, осуществляющих обслуживание зданий и сооружений, необходимых для целей недропользования, если добыча полезных ископаемых происходит на межселенной территории</t>
  </si>
  <si>
    <t>6.1</t>
  </si>
  <si>
    <t xml:space="preserve">Производственная деятельность        </t>
  </si>
  <si>
    <t>Пищевая промышленность (сельпо)</t>
  </si>
  <si>
    <t>Размещение объектов пищевой промышленности, по переработке сельскохозяйственной продукции способом, приводящим к их переработке в иную продукцию (консервирование, копчение, хлебопечение), в том числе для производства напитков, алкогольных напитков и табачных изделий</t>
  </si>
  <si>
    <t>6.4</t>
  </si>
  <si>
    <t>Строительная промышленность</t>
  </si>
  <si>
    <t>Размещение объектов капитального строительства, предназначенных для производства: строительных материалов (кирпичей, пиломатериалов, цемента, крепежных материалов), бытового и строительного газового и сантехнического оборудования, лифтов и подъемников, столярной продукции, сборных домов или их частей и тому подобной продукции</t>
  </si>
  <si>
    <t>6.6</t>
  </si>
  <si>
    <t>Связь</t>
  </si>
  <si>
    <t>Размещение объектов связи, радиовещания, телевидения, включая воздушные радиорелейные, надземные и подземные кабельные линии связи, линии радиофикации, антенные поля, усилительные пункты на кабельных линиях связи, инфраструктуру спутниковой связи и телерадиовещания, за исключением объектов связи, размещение которых предусмотрено содержанием видов разрешенного использования с кодами 3.1.1, 3.2.3</t>
  </si>
  <si>
    <t>6.8</t>
  </si>
  <si>
    <t>Склад</t>
  </si>
  <si>
    <t>Размещение сооружений, имеющих назначение по временному хранению, распределению и перевалке грузов (за исключением хранения стратегических запасов), не являющихся частями производственных комплексов, на которых был создан груз: промышленные базы, склады, погрузочные терминалы и доки, нефтехранилища и нефтеналивные станции, газовые хранилища и обслуживающие их газоконденсатные и газоперекачивающие станции, элеваторы и продовольственные склады, за исключением железнодорожных перевалочных складов</t>
  </si>
  <si>
    <t>6.9</t>
  </si>
  <si>
    <t>Производственная деятельность угольный</t>
  </si>
  <si>
    <t>Автомобильный транспорт</t>
  </si>
  <si>
    <t>Размещение зданий и сооружений автомобильного транспорта. Содержание данного вида разрешенного использования включает в себя содержание видов разрешенного использования с кодами 7.2.1 - 7.2.3</t>
  </si>
  <si>
    <t>7.2</t>
  </si>
  <si>
    <t>Стоянки транспорта общего пользования</t>
  </si>
  <si>
    <t>Размещение стоянок транспортных средств, осуществляющих перевозки людей по установленному маршруту</t>
  </si>
  <si>
    <t>7.2.3</t>
  </si>
  <si>
    <t>Заготовка древесины</t>
  </si>
  <si>
    <t>Рубка лесных насаждений, выросших в природных условиях, в том числе гражданами для собственных нужд, частичная переработка, хранение и вывоз древесины, создание лесных дорог, размещение сооружений, необходимых для обработки и хранения древесины (лесных складов, лесопилен), охрана и восстановление лесов</t>
  </si>
  <si>
    <t>10.1</t>
  </si>
  <si>
    <t>ведение огородничества</t>
  </si>
  <si>
    <t>Осуществление отдыха и (или) выращивания гражданами для собственных нужд сельскохозяйственных культур; размещение хозяйственных построек, не являющихся объектами недвижимости, предназначенных для хранения инвентаря и урожая сельскохозяйственных культур</t>
  </si>
  <si>
    <t>13.1</t>
  </si>
  <si>
    <t>итого</t>
  </si>
  <si>
    <t xml:space="preserve"> количество земельных участков</t>
  </si>
  <si>
    <t>годовая арендная плата  с 01.01.2023</t>
  </si>
  <si>
    <t>годовая арендная плата начисленная в  2022</t>
  </si>
  <si>
    <t xml:space="preserve"> изм АП %</t>
  </si>
  <si>
    <t>средняя УПКС с 01.01.2023</t>
  </si>
  <si>
    <t>средний УПКС  2022</t>
  </si>
  <si>
    <t>общая площадь арендованных ЗУ             кв.м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</si>
</sst>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#,##0.0000"/>
    <numFmt numFmtId="166" formatCode="0.0"/>
    <numFmt numFmtId="167" formatCode="#,##0.0"/>
  </numFmts>
  <fonts count="8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7">
    <xf numFmtId="0" fontId="0" fillId="0" borderId="0" xfId="0"/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0" fillId="0" borderId="1" xfId="0" applyNumberForma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1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0;&#1054;%202023/&#1056;&#1045;&#1045;&#1057;&#1058;&#1056;_&#1054;&#1057;&#1053;&#1054;&#1042;&#1053;&#1054;&#1049;_&#1040;&#1073;&#1072;&#1085;&#1089;&#1082;&#1080;&#1081;%20&#1088;-&#1085;_&#1087;&#1086;&#1076;%20&#1079;&#1072;&#1082;&#1072;&#1079;&#1095;&#1080;&#1082;&#1072;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"/>
      <sheetName val="нет в кад"/>
      <sheetName val="ври"/>
      <sheetName val="груп"/>
      <sheetName val="К1_было"/>
      <sheetName val="К2_было"/>
      <sheetName val="налог"/>
      <sheetName val="анализ аренд"/>
      <sheetName val="афхд"/>
      <sheetName val="Лист1"/>
    </sheetNames>
    <sheetDataSet>
      <sheetData sheetId="0"/>
      <sheetData sheetId="1"/>
      <sheetData sheetId="2"/>
      <sheetData sheetId="3">
        <row r="6">
          <cell r="C6">
            <v>0.01</v>
          </cell>
          <cell r="D6">
            <v>4.4000000000000003E-3</v>
          </cell>
          <cell r="E6">
            <v>0.01</v>
          </cell>
          <cell r="G6">
            <v>7.0000000000000007E-2</v>
          </cell>
          <cell r="J6">
            <v>0.03</v>
          </cell>
          <cell r="K6">
            <v>0.02</v>
          </cell>
          <cell r="L6">
            <v>0.09</v>
          </cell>
          <cell r="N6">
            <v>1.4999999999999999E-2</v>
          </cell>
          <cell r="O6">
            <v>0.02</v>
          </cell>
        </row>
        <row r="7">
          <cell r="K7">
            <v>0.98040000000000005</v>
          </cell>
        </row>
      </sheetData>
      <sheetData sheetId="4">
        <row r="15">
          <cell r="D15">
            <v>4.0000000000000001E-3</v>
          </cell>
        </row>
        <row r="16">
          <cell r="D16">
            <v>4.0000000000000001E-3</v>
          </cell>
        </row>
        <row r="18">
          <cell r="D18">
            <v>4.0000000000000001E-3</v>
          </cell>
        </row>
        <row r="19">
          <cell r="D19">
            <v>4.0000000000000001E-3</v>
          </cell>
        </row>
        <row r="20">
          <cell r="D20">
            <v>0.01</v>
          </cell>
        </row>
        <row r="21">
          <cell r="D21">
            <v>0.01</v>
          </cell>
        </row>
        <row r="22">
          <cell r="D22">
            <v>4.0000000000000001E-3</v>
          </cell>
        </row>
        <row r="24">
          <cell r="D24">
            <v>7.0000000000000007E-2</v>
          </cell>
        </row>
        <row r="40">
          <cell r="D40">
            <v>0.09</v>
          </cell>
        </row>
        <row r="43">
          <cell r="D43">
            <v>0.09</v>
          </cell>
        </row>
        <row r="44">
          <cell r="D44">
            <v>0.09</v>
          </cell>
        </row>
        <row r="45">
          <cell r="D45">
            <v>0.09</v>
          </cell>
        </row>
        <row r="50">
          <cell r="D50">
            <v>0.02</v>
          </cell>
        </row>
        <row r="51">
          <cell r="D51">
            <v>0.02</v>
          </cell>
        </row>
        <row r="52">
          <cell r="D52">
            <v>0.02</v>
          </cell>
        </row>
        <row r="53">
          <cell r="D53">
            <v>0.02</v>
          </cell>
        </row>
        <row r="55">
          <cell r="D55">
            <v>0.02</v>
          </cell>
        </row>
        <row r="56">
          <cell r="D56">
            <v>0.02</v>
          </cell>
        </row>
        <row r="58">
          <cell r="D58">
            <v>0.02</v>
          </cell>
        </row>
        <row r="65">
          <cell r="D65">
            <v>0.02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ase.garant.ru/75062082/53f89421bbdaf741eb2d1ecc4ddb4c33/" TargetMode="External"/><Relationship Id="rId3" Type="http://schemas.openxmlformats.org/officeDocument/2006/relationships/hyperlink" Target="https://base.garant.ru/75062082/53f89421bbdaf741eb2d1ecc4ddb4c33/" TargetMode="External"/><Relationship Id="rId7" Type="http://schemas.openxmlformats.org/officeDocument/2006/relationships/hyperlink" Target="https://base.garant.ru/75062082/53f89421bbdaf741eb2d1ecc4ddb4c33/" TargetMode="External"/><Relationship Id="rId2" Type="http://schemas.openxmlformats.org/officeDocument/2006/relationships/hyperlink" Target="https://base.garant.ru/75062082/53f89421bbdaf741eb2d1ecc4ddb4c33/" TargetMode="External"/><Relationship Id="rId1" Type="http://schemas.openxmlformats.org/officeDocument/2006/relationships/hyperlink" Target="https://base.garant.ru/75062082/53f89421bbdaf741eb2d1ecc4ddb4c33/" TargetMode="External"/><Relationship Id="rId6" Type="http://schemas.openxmlformats.org/officeDocument/2006/relationships/hyperlink" Target="https://base.garant.ru/75062082/53f89421bbdaf741eb2d1ecc4ddb4c33/" TargetMode="External"/><Relationship Id="rId5" Type="http://schemas.openxmlformats.org/officeDocument/2006/relationships/hyperlink" Target="https://base.garant.ru/75062082/53f89421bbdaf741eb2d1ecc4ddb4c33/" TargetMode="External"/><Relationship Id="rId4" Type="http://schemas.openxmlformats.org/officeDocument/2006/relationships/hyperlink" Target="https://base.garant.ru/75062082/53f89421bbdaf741eb2d1ecc4ddb4c33/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workbookViewId="0">
      <selection activeCell="J3" sqref="J3"/>
    </sheetView>
  </sheetViews>
  <sheetFormatPr defaultRowHeight="15"/>
  <cols>
    <col min="1" max="1" width="12.42578125" customWidth="1"/>
    <col min="2" max="2" width="15.5703125" customWidth="1"/>
    <col min="3" max="3" width="16.85546875" customWidth="1"/>
    <col min="4" max="4" width="48.5703125" customWidth="1"/>
    <col min="8" max="8" width="10.5703125" customWidth="1"/>
    <col min="10" max="10" width="12.28515625" customWidth="1"/>
    <col min="12" max="12" width="11.28515625" customWidth="1"/>
  </cols>
  <sheetData>
    <row r="1" spans="1:16" ht="220.5">
      <c r="A1" s="49" t="s">
        <v>0</v>
      </c>
      <c r="B1" s="50" t="s">
        <v>1</v>
      </c>
      <c r="C1" s="51" t="s">
        <v>2</v>
      </c>
      <c r="D1" s="51" t="s">
        <v>3</v>
      </c>
      <c r="E1" s="52" t="s">
        <v>4</v>
      </c>
      <c r="F1" s="53" t="s">
        <v>5</v>
      </c>
      <c r="G1" s="54" t="s">
        <v>6</v>
      </c>
      <c r="H1" s="54" t="s">
        <v>7</v>
      </c>
      <c r="I1" s="55" t="s">
        <v>107</v>
      </c>
      <c r="J1" s="55" t="s">
        <v>113</v>
      </c>
      <c r="K1" s="56" t="s">
        <v>112</v>
      </c>
      <c r="L1" s="56" t="s">
        <v>111</v>
      </c>
      <c r="M1" s="56" t="s">
        <v>8</v>
      </c>
      <c r="N1" s="56" t="s">
        <v>109</v>
      </c>
      <c r="O1" s="56" t="s">
        <v>108</v>
      </c>
      <c r="P1" s="56" t="s">
        <v>110</v>
      </c>
    </row>
    <row r="2" spans="1:16" ht="15.75">
      <c r="C2" s="48">
        <v>1</v>
      </c>
      <c r="D2" s="48">
        <v>2</v>
      </c>
      <c r="E2" s="1">
        <v>3</v>
      </c>
      <c r="F2" s="1">
        <v>4</v>
      </c>
      <c r="G2" s="1" t="s">
        <v>9</v>
      </c>
      <c r="H2" s="1" t="s">
        <v>10</v>
      </c>
      <c r="I2" s="1">
        <v>7</v>
      </c>
      <c r="J2" s="1">
        <v>8</v>
      </c>
      <c r="K2" s="1">
        <v>9</v>
      </c>
      <c r="L2" s="1">
        <v>10</v>
      </c>
      <c r="M2" s="1"/>
      <c r="N2" s="1">
        <v>11</v>
      </c>
      <c r="O2" s="1">
        <v>12</v>
      </c>
      <c r="P2" s="2">
        <v>13</v>
      </c>
    </row>
    <row r="3" spans="1:16" ht="110.25">
      <c r="A3" s="3">
        <v>1</v>
      </c>
      <c r="B3" s="4" t="s">
        <v>11</v>
      </c>
      <c r="C3" s="4" t="s">
        <v>11</v>
      </c>
      <c r="D3" s="4" t="s">
        <v>12</v>
      </c>
      <c r="E3" s="5" t="s">
        <v>13</v>
      </c>
      <c r="F3" s="6">
        <f>[1]К1_было!D15</f>
        <v>4.0000000000000001E-3</v>
      </c>
      <c r="G3" s="7">
        <f>[1]груп!E6</f>
        <v>0.01</v>
      </c>
      <c r="H3" s="8">
        <f>(G3-F3)/F3</f>
        <v>1.5</v>
      </c>
      <c r="I3" s="9">
        <v>196</v>
      </c>
      <c r="J3" s="9">
        <v>110050405.03</v>
      </c>
      <c r="K3" s="10">
        <v>3.75</v>
      </c>
      <c r="L3" s="10">
        <v>2.14</v>
      </c>
      <c r="M3" s="11">
        <f>L3/K3*100-100</f>
        <v>-42.933333333333337</v>
      </c>
      <c r="N3" s="10">
        <v>616329.93000000005</v>
      </c>
      <c r="O3" s="10">
        <v>617615.1</v>
      </c>
      <c r="P3" s="11">
        <f t="shared" ref="P3:P34" si="0">O3/N3*100-100</f>
        <v>0.20851981016076593</v>
      </c>
    </row>
    <row r="4" spans="1:16" ht="94.5">
      <c r="A4" s="3">
        <v>1</v>
      </c>
      <c r="B4" s="4" t="s">
        <v>11</v>
      </c>
      <c r="C4" s="4" t="s">
        <v>14</v>
      </c>
      <c r="D4" s="4" t="s">
        <v>15</v>
      </c>
      <c r="E4" s="5" t="s">
        <v>16</v>
      </c>
      <c r="F4" s="6"/>
      <c r="G4" s="7">
        <f>[1]груп!E6</f>
        <v>0.01</v>
      </c>
      <c r="H4" s="8" t="e">
        <f>(G4-F4)/F4</f>
        <v>#DIV/0!</v>
      </c>
      <c r="I4" s="9">
        <v>2</v>
      </c>
      <c r="J4" s="9">
        <v>1197754</v>
      </c>
      <c r="K4" s="10">
        <v>3.35</v>
      </c>
      <c r="L4" s="10">
        <v>1.77</v>
      </c>
      <c r="M4" s="11">
        <f>L4/K4*100-100</f>
        <v>-47.164179104477611</v>
      </c>
      <c r="N4" s="10">
        <v>6575.38</v>
      </c>
      <c r="O4" s="10">
        <v>7531.36</v>
      </c>
      <c r="P4" s="11">
        <f t="shared" si="0"/>
        <v>14.538779507800285</v>
      </c>
    </row>
    <row r="5" spans="1:16" ht="204.75">
      <c r="A5" s="3">
        <v>6</v>
      </c>
      <c r="B5" s="12" t="s">
        <v>17</v>
      </c>
      <c r="C5" s="4" t="s">
        <v>18</v>
      </c>
      <c r="D5" s="4" t="s">
        <v>19</v>
      </c>
      <c r="E5" s="5" t="s">
        <v>20</v>
      </c>
      <c r="F5" s="6">
        <f>[1]К1_было!D16</f>
        <v>4.0000000000000001E-3</v>
      </c>
      <c r="G5" s="7">
        <f>[1]груп!E6</f>
        <v>0.01</v>
      </c>
      <c r="H5" s="8">
        <f t="shared" ref="H5:H11" si="1">(G5-F5)/F5</f>
        <v>1.5</v>
      </c>
      <c r="I5" s="9">
        <v>3</v>
      </c>
      <c r="J5" s="9">
        <v>40842</v>
      </c>
      <c r="K5" s="10">
        <v>87.62</v>
      </c>
      <c r="L5" s="10">
        <v>43.57</v>
      </c>
      <c r="M5" s="11">
        <f>L5/K5*100-100</f>
        <v>-50.273910066194929</v>
      </c>
      <c r="N5" s="10">
        <v>14274.37</v>
      </c>
      <c r="O5" s="10">
        <v>17981</v>
      </c>
      <c r="P5" s="11">
        <f t="shared" si="0"/>
        <v>25.9670304188556</v>
      </c>
    </row>
    <row r="6" spans="1:16" ht="157.5">
      <c r="A6" s="3">
        <v>1</v>
      </c>
      <c r="B6" s="4" t="s">
        <v>11</v>
      </c>
      <c r="C6" s="4" t="s">
        <v>21</v>
      </c>
      <c r="D6" s="4" t="s">
        <v>22</v>
      </c>
      <c r="E6" s="5" t="s">
        <v>23</v>
      </c>
      <c r="F6" s="6"/>
      <c r="G6" s="7">
        <f>[1]груп!E6</f>
        <v>0.01</v>
      </c>
      <c r="H6" s="8" t="e">
        <f t="shared" si="1"/>
        <v>#DIV/0!</v>
      </c>
      <c r="I6" s="9">
        <v>2</v>
      </c>
      <c r="J6" s="9">
        <v>698640</v>
      </c>
      <c r="K6" s="10">
        <v>3.3</v>
      </c>
      <c r="L6" s="10">
        <v>1.82</v>
      </c>
      <c r="M6" s="11">
        <f>L6/K6*100-100</f>
        <v>-44.848484848484851</v>
      </c>
      <c r="N6" s="10">
        <v>8206</v>
      </c>
      <c r="O6" s="10">
        <v>3882.29</v>
      </c>
      <c r="P6" s="11">
        <f t="shared" si="0"/>
        <v>-52.689617353156223</v>
      </c>
    </row>
    <row r="7" spans="1:16" ht="78.75">
      <c r="A7" s="3">
        <v>6</v>
      </c>
      <c r="B7" s="12" t="s">
        <v>17</v>
      </c>
      <c r="C7" s="4" t="s">
        <v>24</v>
      </c>
      <c r="D7" s="4" t="s">
        <v>25</v>
      </c>
      <c r="E7" s="5" t="s">
        <v>26</v>
      </c>
      <c r="F7" s="6">
        <f>[1]К1_было!D18</f>
        <v>4.0000000000000001E-3</v>
      </c>
      <c r="G7" s="7">
        <f>[1]груп!E6</f>
        <v>0.01</v>
      </c>
      <c r="H7" s="8">
        <f t="shared" si="1"/>
        <v>1.5</v>
      </c>
      <c r="I7" s="9">
        <v>14</v>
      </c>
      <c r="J7" s="9">
        <v>132893</v>
      </c>
      <c r="K7" s="10">
        <v>91.52</v>
      </c>
      <c r="L7" s="10">
        <v>37.1</v>
      </c>
      <c r="M7" s="11">
        <f>L7/K7*100-100</f>
        <v>-59.462412587412587</v>
      </c>
      <c r="N7" s="10">
        <v>45899.91</v>
      </c>
      <c r="O7" s="10">
        <v>40357.129999999997</v>
      </c>
      <c r="P7" s="11">
        <f t="shared" si="0"/>
        <v>-12.075797098512837</v>
      </c>
    </row>
    <row r="8" spans="1:16" ht="94.5">
      <c r="A8" s="3">
        <v>1</v>
      </c>
      <c r="B8" s="4" t="s">
        <v>11</v>
      </c>
      <c r="C8" s="4" t="s">
        <v>27</v>
      </c>
      <c r="D8" s="4" t="s">
        <v>28</v>
      </c>
      <c r="E8" s="5" t="s">
        <v>29</v>
      </c>
      <c r="F8" s="6"/>
      <c r="G8" s="7">
        <f>[1]груп!E6</f>
        <v>0.01</v>
      </c>
      <c r="H8" s="8" t="e">
        <f t="shared" si="1"/>
        <v>#DIV/0!</v>
      </c>
      <c r="I8" s="9">
        <v>5</v>
      </c>
      <c r="J8" s="9">
        <v>25281</v>
      </c>
      <c r="K8" s="10">
        <v>3.39</v>
      </c>
      <c r="L8" s="10">
        <v>3.23</v>
      </c>
      <c r="M8" s="11">
        <f t="shared" ref="M8:M34" si="2">L8/K8*100-100</f>
        <v>-4.7197640117994126</v>
      </c>
      <c r="N8" s="10">
        <v>2555.64</v>
      </c>
      <c r="O8" s="10">
        <v>475.49</v>
      </c>
      <c r="P8" s="11">
        <f t="shared" si="0"/>
        <v>-81.394484356169102</v>
      </c>
    </row>
    <row r="9" spans="1:16" ht="110.25">
      <c r="A9" s="3">
        <v>6</v>
      </c>
      <c r="B9" s="12" t="s">
        <v>17</v>
      </c>
      <c r="C9" s="4" t="s">
        <v>30</v>
      </c>
      <c r="D9" s="4" t="s">
        <v>31</v>
      </c>
      <c r="E9" s="5" t="s">
        <v>32</v>
      </c>
      <c r="F9" s="6">
        <f>[1]К1_было!D19</f>
        <v>4.0000000000000001E-3</v>
      </c>
      <c r="G9" s="7">
        <f>[1]груп!E6</f>
        <v>0.01</v>
      </c>
      <c r="H9" s="8">
        <f t="shared" si="1"/>
        <v>1.5</v>
      </c>
      <c r="I9" s="9">
        <v>8</v>
      </c>
      <c r="J9" s="9">
        <v>105056</v>
      </c>
      <c r="K9" s="10">
        <v>82.85</v>
      </c>
      <c r="L9" s="10">
        <v>46.42</v>
      </c>
      <c r="M9" s="11">
        <f t="shared" si="2"/>
        <v>-43.971031985515985</v>
      </c>
      <c r="N9" s="10">
        <v>23129.919999999998</v>
      </c>
      <c r="O9" s="10">
        <v>32166.59</v>
      </c>
      <c r="P9" s="11">
        <f t="shared" si="0"/>
        <v>39.0691796599383</v>
      </c>
    </row>
    <row r="10" spans="1:16" ht="63">
      <c r="A10" s="3">
        <v>1</v>
      </c>
      <c r="B10" s="4" t="s">
        <v>11</v>
      </c>
      <c r="C10" s="4" t="s">
        <v>33</v>
      </c>
      <c r="D10" s="4" t="s">
        <v>34</v>
      </c>
      <c r="E10" s="5" t="s">
        <v>35</v>
      </c>
      <c r="F10" s="6"/>
      <c r="G10" s="7">
        <f>[1]груп!E6</f>
        <v>0.01</v>
      </c>
      <c r="H10" s="8" t="e">
        <f t="shared" si="1"/>
        <v>#DIV/0!</v>
      </c>
      <c r="I10" s="9">
        <v>11</v>
      </c>
      <c r="J10" s="9">
        <v>2379193</v>
      </c>
      <c r="K10" s="10">
        <v>3.39</v>
      </c>
      <c r="L10" s="10">
        <v>1.26</v>
      </c>
      <c r="M10" s="11">
        <f t="shared" si="2"/>
        <v>-62.83185840707965</v>
      </c>
      <c r="N10" s="10">
        <v>39806.269999999997</v>
      </c>
      <c r="O10" s="10">
        <v>9350.15</v>
      </c>
      <c r="P10" s="11">
        <f t="shared" si="0"/>
        <v>-76.510861228645638</v>
      </c>
    </row>
    <row r="11" spans="1:16" ht="63">
      <c r="A11" s="3">
        <v>1</v>
      </c>
      <c r="B11" s="4" t="s">
        <v>11</v>
      </c>
      <c r="C11" s="4" t="s">
        <v>36</v>
      </c>
      <c r="D11" s="4" t="s">
        <v>36</v>
      </c>
      <c r="E11" s="5" t="s">
        <v>37</v>
      </c>
      <c r="F11" s="6"/>
      <c r="G11" s="7"/>
      <c r="H11" s="8" t="e">
        <f t="shared" si="1"/>
        <v>#DIV/0!</v>
      </c>
      <c r="I11" s="9">
        <v>1</v>
      </c>
      <c r="J11" s="9">
        <v>792000</v>
      </c>
      <c r="K11" s="10">
        <v>3.39</v>
      </c>
      <c r="L11" s="10">
        <v>2</v>
      </c>
      <c r="M11" s="11">
        <f t="shared" si="2"/>
        <v>-41.002949852507378</v>
      </c>
      <c r="N11" s="10">
        <v>5369.76</v>
      </c>
      <c r="O11" s="10">
        <v>4752</v>
      </c>
      <c r="P11" s="11">
        <f t="shared" si="0"/>
        <v>-11.504424778761063</v>
      </c>
    </row>
    <row r="12" spans="1:16" ht="204.75">
      <c r="A12" s="3">
        <v>13</v>
      </c>
      <c r="B12" s="12" t="s">
        <v>38</v>
      </c>
      <c r="C12" s="4" t="s">
        <v>39</v>
      </c>
      <c r="D12" s="4" t="s">
        <v>40</v>
      </c>
      <c r="E12" s="5" t="s">
        <v>41</v>
      </c>
      <c r="F12" s="6">
        <f>[1]К1_было!D20</f>
        <v>0.01</v>
      </c>
      <c r="G12" s="7">
        <f>[1]груп!C6</f>
        <v>0.01</v>
      </c>
      <c r="H12" s="8">
        <f>(G12-F12)/F12</f>
        <v>0</v>
      </c>
      <c r="I12" s="9">
        <v>45</v>
      </c>
      <c r="J12" s="9">
        <v>86595</v>
      </c>
      <c r="K12" s="10">
        <v>122.9</v>
      </c>
      <c r="L12" s="10">
        <v>110.37</v>
      </c>
      <c r="M12" s="11">
        <f t="shared" si="2"/>
        <v>-10.195280716029302</v>
      </c>
      <c r="N12" s="10">
        <v>87708.84</v>
      </c>
      <c r="O12" s="10">
        <v>81710.039999999994</v>
      </c>
      <c r="P12" s="11">
        <f t="shared" si="0"/>
        <v>-6.8394474262799605</v>
      </c>
    </row>
    <row r="13" spans="1:16" ht="189">
      <c r="A13" s="3">
        <v>13</v>
      </c>
      <c r="B13" s="12" t="s">
        <v>38</v>
      </c>
      <c r="C13" s="4" t="s">
        <v>42</v>
      </c>
      <c r="D13" s="4" t="s">
        <v>43</v>
      </c>
      <c r="E13" s="5" t="s">
        <v>44</v>
      </c>
      <c r="F13" s="6">
        <f>[1]К1_было!D21</f>
        <v>0.01</v>
      </c>
      <c r="G13" s="7">
        <f>[1]груп!C6</f>
        <v>0.01</v>
      </c>
      <c r="H13" s="8">
        <f>(G13-F13)/F13</f>
        <v>0</v>
      </c>
      <c r="I13" s="9">
        <v>3</v>
      </c>
      <c r="J13" s="9">
        <v>4734</v>
      </c>
      <c r="K13" s="10">
        <v>145.91999999999999</v>
      </c>
      <c r="L13" s="10">
        <v>139.08000000000001</v>
      </c>
      <c r="M13" s="11">
        <f t="shared" si="2"/>
        <v>-4.6874999999999716</v>
      </c>
      <c r="N13" s="10">
        <v>6907.85</v>
      </c>
      <c r="O13" s="10">
        <v>6531.1</v>
      </c>
      <c r="P13" s="11">
        <f t="shared" si="0"/>
        <v>-5.4539400826595852</v>
      </c>
    </row>
    <row r="14" spans="1:16" ht="110.25">
      <c r="A14" s="3">
        <v>13</v>
      </c>
      <c r="B14" s="12" t="s">
        <v>38</v>
      </c>
      <c r="C14" s="4" t="s">
        <v>45</v>
      </c>
      <c r="D14" s="4" t="s">
        <v>46</v>
      </c>
      <c r="E14" s="5" t="s">
        <v>47</v>
      </c>
      <c r="F14" s="6">
        <f>[1]К1_было!D22</f>
        <v>4.0000000000000001E-3</v>
      </c>
      <c r="G14" s="7">
        <f>[1]груп!D6</f>
        <v>4.4000000000000003E-3</v>
      </c>
      <c r="H14" s="8">
        <f>(G14-F14)/F14</f>
        <v>0.10000000000000005</v>
      </c>
      <c r="I14" s="9">
        <v>251</v>
      </c>
      <c r="J14" s="9">
        <v>640317.34</v>
      </c>
      <c r="K14" s="10">
        <v>88.8</v>
      </c>
      <c r="L14" s="10">
        <v>84.65</v>
      </c>
      <c r="M14" s="11">
        <f t="shared" si="2"/>
        <v>-4.6734234234234151</v>
      </c>
      <c r="N14" s="10">
        <v>186919.94</v>
      </c>
      <c r="O14" s="10">
        <v>191034.56</v>
      </c>
      <c r="P14" s="11">
        <f t="shared" si="0"/>
        <v>2.2012739785814119</v>
      </c>
    </row>
    <row r="15" spans="1:16" ht="126">
      <c r="A15" s="3">
        <v>7</v>
      </c>
      <c r="B15" s="3" t="s">
        <v>48</v>
      </c>
      <c r="C15" s="4" t="s">
        <v>49</v>
      </c>
      <c r="D15" s="4" t="s">
        <v>50</v>
      </c>
      <c r="E15" s="5" t="s">
        <v>51</v>
      </c>
      <c r="F15" s="6">
        <f>[1]К1_было!D24</f>
        <v>7.0000000000000007E-2</v>
      </c>
      <c r="G15" s="7">
        <f>[1]груп!L6</f>
        <v>0.09</v>
      </c>
      <c r="H15" s="8">
        <f>(G15-F15)/F15</f>
        <v>0.28571428571428553</v>
      </c>
      <c r="I15" s="9">
        <v>5</v>
      </c>
      <c r="J15" s="9">
        <v>167</v>
      </c>
      <c r="K15" s="10">
        <v>381.18</v>
      </c>
      <c r="L15" s="10">
        <v>132.08000000000001</v>
      </c>
      <c r="M15" s="11">
        <f t="shared" si="2"/>
        <v>-65.349703552127608</v>
      </c>
      <c r="N15" s="10">
        <v>4270.22</v>
      </c>
      <c r="O15" s="10">
        <v>1941.04</v>
      </c>
      <c r="P15" s="11">
        <f t="shared" si="0"/>
        <v>-54.544730716450211</v>
      </c>
    </row>
    <row r="16" spans="1:16" ht="204.75">
      <c r="A16" s="3">
        <v>6</v>
      </c>
      <c r="B16" s="12" t="s">
        <v>17</v>
      </c>
      <c r="C16" s="4" t="s">
        <v>52</v>
      </c>
      <c r="D16" s="4" t="s">
        <v>53</v>
      </c>
      <c r="E16" s="5" t="s">
        <v>54</v>
      </c>
      <c r="F16" s="6"/>
      <c r="G16" s="7">
        <f>[1]груп!N6</f>
        <v>1.4999999999999999E-2</v>
      </c>
      <c r="H16" s="8" t="e">
        <f t="shared" ref="H16:H33" si="3">(G16-F16)/F16</f>
        <v>#DIV/0!</v>
      </c>
      <c r="I16" s="9">
        <v>49</v>
      </c>
      <c r="J16" s="9">
        <v>12673.74</v>
      </c>
      <c r="K16" s="10">
        <v>130.71</v>
      </c>
      <c r="L16" s="10">
        <v>87.03</v>
      </c>
      <c r="M16" s="11">
        <f t="shared" si="2"/>
        <v>-33.417489098003216</v>
      </c>
      <c r="N16" s="10">
        <v>21199.26</v>
      </c>
      <c r="O16" s="10">
        <v>11405.9</v>
      </c>
      <c r="P16" s="11">
        <f t="shared" si="0"/>
        <v>-46.196706866183057</v>
      </c>
    </row>
    <row r="17" spans="1:16" ht="126">
      <c r="A17" s="3">
        <v>4</v>
      </c>
      <c r="B17" s="4" t="s">
        <v>55</v>
      </c>
      <c r="C17" s="4" t="s">
        <v>56</v>
      </c>
      <c r="D17" s="4" t="s">
        <v>57</v>
      </c>
      <c r="E17" s="5" t="s">
        <v>58</v>
      </c>
      <c r="F17" s="6">
        <f>[1]К1_было!D40</f>
        <v>0.09</v>
      </c>
      <c r="G17" s="7"/>
      <c r="H17" s="8">
        <f t="shared" si="3"/>
        <v>-1</v>
      </c>
      <c r="I17" s="9">
        <v>6</v>
      </c>
      <c r="J17" s="9">
        <v>5044.3999999999996</v>
      </c>
      <c r="K17" s="10">
        <v>359.4</v>
      </c>
      <c r="L17" s="10">
        <v>363.09</v>
      </c>
      <c r="M17" s="13">
        <f t="shared" si="2"/>
        <v>1.0267111853088409</v>
      </c>
      <c r="N17" s="14">
        <v>128265.58</v>
      </c>
      <c r="O17" s="10">
        <v>147805.88</v>
      </c>
      <c r="P17" s="11">
        <f t="shared" si="0"/>
        <v>15.234250685179916</v>
      </c>
    </row>
    <row r="18" spans="1:16" ht="63">
      <c r="A18" s="3">
        <v>4</v>
      </c>
      <c r="B18" s="4" t="s">
        <v>55</v>
      </c>
      <c r="C18" s="4" t="s">
        <v>59</v>
      </c>
      <c r="D18" s="4" t="s">
        <v>60</v>
      </c>
      <c r="E18" s="5" t="s">
        <v>61</v>
      </c>
      <c r="F18" s="6">
        <f>[1]К1_было!D43</f>
        <v>0.09</v>
      </c>
      <c r="G18" s="7">
        <f>[1]груп!G6</f>
        <v>7.0000000000000007E-2</v>
      </c>
      <c r="H18" s="8">
        <f t="shared" si="3"/>
        <v>-0.22222222222222213</v>
      </c>
      <c r="I18" s="9">
        <v>4</v>
      </c>
      <c r="J18" s="9">
        <v>3346</v>
      </c>
      <c r="K18" s="10">
        <v>265.27999999999997</v>
      </c>
      <c r="L18" s="10">
        <v>393.07</v>
      </c>
      <c r="M18" s="15">
        <f t="shared" si="2"/>
        <v>48.171743063932468</v>
      </c>
      <c r="N18" s="14">
        <v>69624.23</v>
      </c>
      <c r="O18" s="10">
        <v>78509.740000000005</v>
      </c>
      <c r="P18" s="11">
        <f t="shared" si="0"/>
        <v>12.762094460506063</v>
      </c>
    </row>
    <row r="19" spans="1:16" ht="63">
      <c r="A19" s="3">
        <v>4</v>
      </c>
      <c r="B19" s="4" t="s">
        <v>55</v>
      </c>
      <c r="C19" s="4" t="s">
        <v>62</v>
      </c>
      <c r="D19" s="4" t="s">
        <v>63</v>
      </c>
      <c r="E19" s="5" t="s">
        <v>64</v>
      </c>
      <c r="F19" s="6">
        <f>[1]К1_было!D44</f>
        <v>0.09</v>
      </c>
      <c r="G19" s="7">
        <f>[1]груп!G6</f>
        <v>7.0000000000000007E-2</v>
      </c>
      <c r="H19" s="8">
        <f t="shared" si="3"/>
        <v>-0.22222222222222213</v>
      </c>
      <c r="I19" s="9">
        <v>1</v>
      </c>
      <c r="J19" s="9">
        <v>774.4</v>
      </c>
      <c r="K19" s="10">
        <v>665.83</v>
      </c>
      <c r="L19" s="10">
        <v>441.6</v>
      </c>
      <c r="M19" s="15">
        <f t="shared" si="2"/>
        <v>-33.67676433924575</v>
      </c>
      <c r="N19" s="14">
        <v>46406.02</v>
      </c>
      <c r="O19" s="10">
        <v>52838.61</v>
      </c>
      <c r="P19" s="11">
        <f t="shared" si="0"/>
        <v>13.861542101649761</v>
      </c>
    </row>
    <row r="20" spans="1:16" ht="63">
      <c r="A20" s="3">
        <v>4</v>
      </c>
      <c r="B20" s="4" t="s">
        <v>55</v>
      </c>
      <c r="C20" s="4" t="s">
        <v>65</v>
      </c>
      <c r="D20" s="4" t="s">
        <v>66</v>
      </c>
      <c r="E20" s="5" t="s">
        <v>67</v>
      </c>
      <c r="F20" s="6">
        <f>[1]К1_было!D45</f>
        <v>0.09</v>
      </c>
      <c r="G20" s="7">
        <f>[1]груп!G6</f>
        <v>7.0000000000000007E-2</v>
      </c>
      <c r="H20" s="8">
        <f t="shared" si="3"/>
        <v>-0.22222222222222213</v>
      </c>
      <c r="I20" s="9">
        <v>1</v>
      </c>
      <c r="J20" s="9">
        <v>924</v>
      </c>
      <c r="K20" s="10">
        <v>147.13</v>
      </c>
      <c r="L20" s="10">
        <v>254.6</v>
      </c>
      <c r="M20" s="15">
        <f t="shared" si="2"/>
        <v>73.044246584653024</v>
      </c>
      <c r="N20" s="14">
        <v>12235.33</v>
      </c>
      <c r="O20" s="10">
        <v>16467.53</v>
      </c>
      <c r="P20" s="11">
        <f t="shared" si="0"/>
        <v>34.589994712034724</v>
      </c>
    </row>
    <row r="21" spans="1:16" ht="126">
      <c r="A21" s="3">
        <v>7</v>
      </c>
      <c r="B21" s="3" t="s">
        <v>48</v>
      </c>
      <c r="C21" s="4" t="s">
        <v>68</v>
      </c>
      <c r="D21" s="4" t="s">
        <v>69</v>
      </c>
      <c r="E21" s="5" t="s">
        <v>70</v>
      </c>
      <c r="F21" s="6"/>
      <c r="G21" s="7">
        <f>[1]груп!K6</f>
        <v>0.02</v>
      </c>
      <c r="H21" s="8" t="e">
        <f t="shared" si="3"/>
        <v>#DIV/0!</v>
      </c>
      <c r="I21" s="9">
        <v>2</v>
      </c>
      <c r="J21" s="9">
        <v>8156</v>
      </c>
      <c r="K21" s="10">
        <v>168.72</v>
      </c>
      <c r="L21" s="10">
        <v>251.84</v>
      </c>
      <c r="M21" s="11">
        <f t="shared" si="2"/>
        <v>49.265054528212403</v>
      </c>
      <c r="N21" s="10">
        <v>12078.89</v>
      </c>
      <c r="O21" s="10">
        <v>30522.59</v>
      </c>
      <c r="P21" s="11">
        <f t="shared" si="0"/>
        <v>152.69366638821947</v>
      </c>
    </row>
    <row r="22" spans="1:16" ht="78.75">
      <c r="A22" s="3">
        <v>6</v>
      </c>
      <c r="B22" s="12" t="s">
        <v>17</v>
      </c>
      <c r="C22" s="4" t="s">
        <v>71</v>
      </c>
      <c r="D22" s="4" t="s">
        <v>72</v>
      </c>
      <c r="E22" s="5" t="s">
        <v>73</v>
      </c>
      <c r="F22" s="6"/>
      <c r="G22" s="7">
        <f>[1]груп!J6</f>
        <v>0.03</v>
      </c>
      <c r="H22" s="8" t="e">
        <f t="shared" si="3"/>
        <v>#DIV/0!</v>
      </c>
      <c r="I22" s="9">
        <v>1</v>
      </c>
      <c r="J22" s="9">
        <v>3302</v>
      </c>
      <c r="K22" s="10">
        <v>192</v>
      </c>
      <c r="L22" s="10">
        <v>379.18</v>
      </c>
      <c r="M22" s="11">
        <f t="shared" si="2"/>
        <v>97.489583333333343</v>
      </c>
      <c r="N22" s="10">
        <v>17771.37</v>
      </c>
      <c r="O22" s="10">
        <v>37561.57</v>
      </c>
      <c r="P22" s="11">
        <f t="shared" si="0"/>
        <v>111.36001332480276</v>
      </c>
    </row>
    <row r="23" spans="1:16" ht="63">
      <c r="A23" s="3">
        <v>6</v>
      </c>
      <c r="B23" s="12" t="s">
        <v>17</v>
      </c>
      <c r="C23" s="4" t="s">
        <v>17</v>
      </c>
      <c r="D23" s="4" t="s">
        <v>74</v>
      </c>
      <c r="E23" s="5" t="s">
        <v>75</v>
      </c>
      <c r="F23" s="6">
        <f>[1]К1_было!D50</f>
        <v>0.02</v>
      </c>
      <c r="G23" s="7">
        <f>[1]груп!K6</f>
        <v>0.02</v>
      </c>
      <c r="H23" s="8">
        <f t="shared" si="3"/>
        <v>0</v>
      </c>
      <c r="I23" s="9">
        <v>11</v>
      </c>
      <c r="J23" s="9">
        <v>149576.9</v>
      </c>
      <c r="K23" s="10">
        <v>170.45</v>
      </c>
      <c r="L23" s="10">
        <v>160.4</v>
      </c>
      <c r="M23" s="11">
        <f t="shared" si="2"/>
        <v>-5.8961572308594725</v>
      </c>
      <c r="N23" s="10">
        <v>452650.79</v>
      </c>
      <c r="O23" s="10">
        <v>394212.81</v>
      </c>
      <c r="P23" s="11">
        <f t="shared" si="0"/>
        <v>-12.91016856504325</v>
      </c>
    </row>
    <row r="24" spans="1:16" ht="78.75">
      <c r="A24" s="16">
        <v>6</v>
      </c>
      <c r="B24" s="17" t="s">
        <v>76</v>
      </c>
      <c r="C24" s="17" t="s">
        <v>17</v>
      </c>
      <c r="D24" s="17" t="s">
        <v>74</v>
      </c>
      <c r="E24" s="18" t="s">
        <v>75</v>
      </c>
      <c r="F24" s="19">
        <f>[1]К1_было!D51</f>
        <v>0.02</v>
      </c>
      <c r="G24" s="20">
        <f>[1]груп!K7</f>
        <v>0.98040000000000005</v>
      </c>
      <c r="H24" s="21">
        <f>(G24-F24)/F24</f>
        <v>48.02</v>
      </c>
      <c r="I24" s="22">
        <v>1</v>
      </c>
      <c r="J24" s="22">
        <v>100000</v>
      </c>
      <c r="K24" s="10">
        <v>1.79</v>
      </c>
      <c r="L24" s="10">
        <v>141.22</v>
      </c>
      <c r="M24" s="15">
        <f t="shared" si="2"/>
        <v>7789.3854748603344</v>
      </c>
      <c r="N24" s="10">
        <v>3580</v>
      </c>
      <c r="O24" s="10">
        <v>282440</v>
      </c>
      <c r="P24" s="11">
        <f t="shared" si="0"/>
        <v>7789.3854748603344</v>
      </c>
    </row>
    <row r="25" spans="1:16" ht="220.5">
      <c r="A25" s="23">
        <v>6</v>
      </c>
      <c r="B25" s="17" t="s">
        <v>76</v>
      </c>
      <c r="C25" s="24" t="s">
        <v>77</v>
      </c>
      <c r="D25" s="24" t="s">
        <v>78</v>
      </c>
      <c r="E25" s="25" t="s">
        <v>79</v>
      </c>
      <c r="F25" s="26">
        <f>[1]К1_было!D51</f>
        <v>0.02</v>
      </c>
      <c r="G25" s="27">
        <f>[1]груп!O6</f>
        <v>0.02</v>
      </c>
      <c r="H25" s="28">
        <f t="shared" si="3"/>
        <v>0</v>
      </c>
      <c r="I25" s="29">
        <v>1</v>
      </c>
      <c r="J25" s="29">
        <v>345000</v>
      </c>
      <c r="K25" s="10">
        <v>1.79</v>
      </c>
      <c r="L25" s="10">
        <v>17.93</v>
      </c>
      <c r="M25" s="15">
        <f t="shared" si="2"/>
        <v>901.67597765363132</v>
      </c>
      <c r="N25" s="10">
        <v>12351</v>
      </c>
      <c r="O25" s="10">
        <v>123717</v>
      </c>
      <c r="P25" s="11">
        <f t="shared" si="0"/>
        <v>901.67597765363132</v>
      </c>
    </row>
    <row r="26" spans="1:16" ht="126">
      <c r="A26" s="30">
        <v>6</v>
      </c>
      <c r="B26" s="31" t="s">
        <v>80</v>
      </c>
      <c r="C26" s="32" t="s">
        <v>81</v>
      </c>
      <c r="D26" s="32" t="s">
        <v>82</v>
      </c>
      <c r="E26" s="33" t="s">
        <v>83</v>
      </c>
      <c r="F26" s="34">
        <f>[1]К1_было!D52</f>
        <v>0.02</v>
      </c>
      <c r="G26" s="35"/>
      <c r="H26" s="36">
        <f t="shared" si="3"/>
        <v>-1</v>
      </c>
      <c r="I26" s="10">
        <v>1</v>
      </c>
      <c r="J26" s="10">
        <v>13813</v>
      </c>
      <c r="K26" s="10">
        <v>179.39</v>
      </c>
      <c r="L26" s="10">
        <v>256.02</v>
      </c>
      <c r="M26" s="11">
        <f t="shared" si="2"/>
        <v>42.716985339205081</v>
      </c>
      <c r="N26" s="10">
        <v>49282.02</v>
      </c>
      <c r="O26" s="10">
        <v>70728.09</v>
      </c>
      <c r="P26" s="11">
        <f t="shared" si="0"/>
        <v>43.51702710237933</v>
      </c>
    </row>
    <row r="27" spans="1:16" ht="141.75">
      <c r="A27" s="3">
        <v>6</v>
      </c>
      <c r="B27" s="12" t="s">
        <v>17</v>
      </c>
      <c r="C27" s="4" t="s">
        <v>84</v>
      </c>
      <c r="D27" s="4" t="s">
        <v>85</v>
      </c>
      <c r="E27" s="5" t="s">
        <v>86</v>
      </c>
      <c r="F27" s="6">
        <f>[1]К1_было!D53</f>
        <v>0.02</v>
      </c>
      <c r="G27" s="7">
        <f>[1]груп!K6</f>
        <v>0.02</v>
      </c>
      <c r="H27" s="8">
        <f t="shared" si="3"/>
        <v>0</v>
      </c>
      <c r="I27" s="9">
        <v>2</v>
      </c>
      <c r="J27" s="9">
        <v>85247</v>
      </c>
      <c r="K27" s="10">
        <v>133.27000000000001</v>
      </c>
      <c r="L27" s="10">
        <v>189.89</v>
      </c>
      <c r="M27" s="11">
        <f t="shared" si="2"/>
        <v>42.485180460718823</v>
      </c>
      <c r="N27" s="10">
        <v>218289.06</v>
      </c>
      <c r="O27" s="10">
        <v>317923.09999999998</v>
      </c>
      <c r="P27" s="11">
        <f t="shared" si="0"/>
        <v>45.643166909051672</v>
      </c>
    </row>
    <row r="28" spans="1:16" ht="173.25">
      <c r="A28" s="3">
        <v>6</v>
      </c>
      <c r="B28" s="12" t="s">
        <v>17</v>
      </c>
      <c r="C28" s="4" t="s">
        <v>87</v>
      </c>
      <c r="D28" s="4" t="s">
        <v>88</v>
      </c>
      <c r="E28" s="5" t="s">
        <v>89</v>
      </c>
      <c r="F28" s="6">
        <f>[1]К1_было!D55</f>
        <v>0.02</v>
      </c>
      <c r="G28" s="7">
        <f>[1]груп!K6</f>
        <v>0.02</v>
      </c>
      <c r="H28" s="8">
        <f t="shared" si="3"/>
        <v>0</v>
      </c>
      <c r="I28" s="9">
        <v>18</v>
      </c>
      <c r="J28" s="9">
        <v>2527</v>
      </c>
      <c r="K28" s="10">
        <v>111.63</v>
      </c>
      <c r="L28" s="10">
        <v>93.13</v>
      </c>
      <c r="M28" s="11">
        <f t="shared" si="2"/>
        <v>-16.572605930305471</v>
      </c>
      <c r="N28" s="10">
        <v>4794.41</v>
      </c>
      <c r="O28" s="10">
        <v>3551.38</v>
      </c>
      <c r="P28" s="11">
        <f t="shared" si="0"/>
        <v>-25.926652080235101</v>
      </c>
    </row>
    <row r="29" spans="1:16" ht="204.75">
      <c r="A29" s="3">
        <v>6</v>
      </c>
      <c r="B29" s="12" t="s">
        <v>17</v>
      </c>
      <c r="C29" s="4" t="s">
        <v>90</v>
      </c>
      <c r="D29" s="4" t="s">
        <v>91</v>
      </c>
      <c r="E29" s="5" t="s">
        <v>92</v>
      </c>
      <c r="F29" s="6">
        <f>[1]К1_было!D56</f>
        <v>0.02</v>
      </c>
      <c r="G29" s="7">
        <f>[1]груп!K6</f>
        <v>0.02</v>
      </c>
      <c r="H29" s="8">
        <f t="shared" si="3"/>
        <v>0</v>
      </c>
      <c r="I29" s="9">
        <v>3</v>
      </c>
      <c r="J29" s="9">
        <v>25074</v>
      </c>
      <c r="K29" s="10">
        <v>231.53</v>
      </c>
      <c r="L29" s="10">
        <v>212.06</v>
      </c>
      <c r="M29" s="11">
        <f t="shared" si="2"/>
        <v>-8.4092774154537153</v>
      </c>
      <c r="N29" s="10">
        <v>94621.47</v>
      </c>
      <c r="O29" s="10">
        <v>119582.65</v>
      </c>
      <c r="P29" s="11">
        <f t="shared" si="0"/>
        <v>26.380038272497771</v>
      </c>
    </row>
    <row r="30" spans="1:16" ht="94.5">
      <c r="A30" s="23">
        <v>6</v>
      </c>
      <c r="B30" s="24" t="s">
        <v>93</v>
      </c>
      <c r="C30" s="24" t="s">
        <v>94</v>
      </c>
      <c r="D30" s="24" t="s">
        <v>95</v>
      </c>
      <c r="E30" s="25" t="s">
        <v>96</v>
      </c>
      <c r="F30" s="26">
        <f>[1]К1_было!D58</f>
        <v>0.02</v>
      </c>
      <c r="G30" s="27">
        <f>[1]груп!K6</f>
        <v>0.02</v>
      </c>
      <c r="H30" s="28">
        <f t="shared" si="3"/>
        <v>0</v>
      </c>
      <c r="I30" s="29">
        <v>1</v>
      </c>
      <c r="J30" s="29">
        <v>7596</v>
      </c>
      <c r="K30" s="10">
        <v>264.33</v>
      </c>
      <c r="L30" s="10">
        <v>6.26</v>
      </c>
      <c r="M30" s="15">
        <f t="shared" si="2"/>
        <v>-97.631748193545945</v>
      </c>
      <c r="N30" s="10">
        <v>40157</v>
      </c>
      <c r="O30" s="10">
        <v>951.02</v>
      </c>
      <c r="P30" s="11">
        <f t="shared" si="0"/>
        <v>-97.631745399307718</v>
      </c>
    </row>
    <row r="31" spans="1:16" ht="63">
      <c r="A31" s="3">
        <v>7</v>
      </c>
      <c r="B31" s="3" t="s">
        <v>48</v>
      </c>
      <c r="C31" s="4" t="s">
        <v>97</v>
      </c>
      <c r="D31" s="4" t="s">
        <v>98</v>
      </c>
      <c r="E31" s="5" t="s">
        <v>99</v>
      </c>
      <c r="F31" s="6"/>
      <c r="G31" s="7">
        <f>[1]груп!L6</f>
        <v>0.09</v>
      </c>
      <c r="H31" s="8" t="e">
        <f t="shared" si="3"/>
        <v>#DIV/0!</v>
      </c>
      <c r="I31" s="9">
        <v>1</v>
      </c>
      <c r="J31" s="9">
        <v>19</v>
      </c>
      <c r="K31" s="10">
        <v>207.58</v>
      </c>
      <c r="L31" s="10">
        <v>145.38</v>
      </c>
      <c r="M31" s="11">
        <f t="shared" si="2"/>
        <v>-29.964351093554299</v>
      </c>
      <c r="N31" s="10">
        <v>276.08</v>
      </c>
      <c r="O31" s="10">
        <v>248.6</v>
      </c>
      <c r="P31" s="11">
        <f t="shared" si="0"/>
        <v>-9.9536366270646113</v>
      </c>
    </row>
    <row r="32" spans="1:16" ht="126">
      <c r="A32" s="3">
        <v>6</v>
      </c>
      <c r="B32" s="12" t="s">
        <v>17</v>
      </c>
      <c r="C32" s="4" t="s">
        <v>100</v>
      </c>
      <c r="D32" s="4" t="s">
        <v>101</v>
      </c>
      <c r="E32" s="5" t="s">
        <v>102</v>
      </c>
      <c r="F32" s="6">
        <f>[1]К1_было!D65</f>
        <v>0.02</v>
      </c>
      <c r="G32" s="7">
        <f>[1]груп!K6</f>
        <v>0.02</v>
      </c>
      <c r="H32" s="8">
        <f t="shared" si="3"/>
        <v>0</v>
      </c>
      <c r="I32" s="9">
        <v>8</v>
      </c>
      <c r="J32" s="9">
        <v>36738</v>
      </c>
      <c r="K32" s="10">
        <v>184.15</v>
      </c>
      <c r="L32" s="10">
        <v>125.3</v>
      </c>
      <c r="M32" s="11">
        <f t="shared" si="2"/>
        <v>-31.957643225631287</v>
      </c>
      <c r="N32" s="10">
        <v>132365.43</v>
      </c>
      <c r="O32" s="10">
        <v>108423.37</v>
      </c>
      <c r="P32" s="11">
        <f t="shared" si="0"/>
        <v>-18.087849674949126</v>
      </c>
    </row>
    <row r="33" spans="1:16" ht="110.25">
      <c r="A33" s="3">
        <v>13</v>
      </c>
      <c r="B33" s="12" t="s">
        <v>38</v>
      </c>
      <c r="C33" s="12" t="s">
        <v>103</v>
      </c>
      <c r="D33" s="12" t="s">
        <v>104</v>
      </c>
      <c r="E33" s="37" t="s">
        <v>105</v>
      </c>
      <c r="F33" s="38">
        <v>4.0000000000000001E-3</v>
      </c>
      <c r="G33" s="7">
        <v>4.4000000000000003E-3</v>
      </c>
      <c r="H33" s="8">
        <f t="shared" si="3"/>
        <v>0.10000000000000005</v>
      </c>
      <c r="I33" s="10">
        <v>1</v>
      </c>
      <c r="J33" s="10">
        <v>670</v>
      </c>
      <c r="K33" s="10">
        <v>21.64</v>
      </c>
      <c r="L33" s="10">
        <v>25</v>
      </c>
      <c r="M33" s="11">
        <f t="shared" si="2"/>
        <v>15.526802218114597</v>
      </c>
      <c r="N33" s="10">
        <v>43.5</v>
      </c>
      <c r="O33" s="10">
        <v>73.7</v>
      </c>
      <c r="P33" s="11">
        <f t="shared" si="0"/>
        <v>69.42528735632186</v>
      </c>
    </row>
    <row r="34" spans="1:16">
      <c r="A34" s="39"/>
      <c r="B34" s="39"/>
      <c r="C34" s="39"/>
      <c r="D34" s="40" t="s">
        <v>106</v>
      </c>
      <c r="E34" s="41"/>
      <c r="F34" s="42"/>
      <c r="G34" s="43"/>
      <c r="H34" s="44"/>
      <c r="I34" s="40">
        <f>SUM(I3:I33)</f>
        <v>658</v>
      </c>
      <c r="J34" s="40">
        <f>SUM(J3:J33)</f>
        <v>116954358.81000002</v>
      </c>
      <c r="K34" s="45">
        <v>146.5</v>
      </c>
      <c r="L34" s="45">
        <v>134</v>
      </c>
      <c r="M34" s="46">
        <f t="shared" si="2"/>
        <v>-8.5324232081911333</v>
      </c>
      <c r="N34" s="47">
        <f>SUM(N3:N33)</f>
        <v>2363945.4700000007</v>
      </c>
      <c r="O34" s="47">
        <f>SUM(O3:O33)</f>
        <v>2812291.3900000006</v>
      </c>
      <c r="P34" s="46">
        <f t="shared" si="0"/>
        <v>18.966000937407415</v>
      </c>
    </row>
  </sheetData>
  <hyperlinks>
    <hyperlink ref="C1" r:id="rId1" location="block_111" display="https://base.garant.ru/75062082/53f89421bbdaf741eb2d1ecc4ddb4c33/ - block_111"/>
    <hyperlink ref="D1" r:id="rId2" location="block_222" display="https://base.garant.ru/75062082/53f89421bbdaf741eb2d1ecc4ddb4c33/ - block_222"/>
    <hyperlink ref="E1" r:id="rId3" location="block_333" display="https://base.garant.ru/75062082/53f89421bbdaf741eb2d1ecc4ddb4c33/ - block_333"/>
    <hyperlink ref="D3" r:id="rId4" location="block_1011" display="block_1011"/>
    <hyperlink ref="D14" r:id="rId5" location="block_1021" display="block_1021"/>
    <hyperlink ref="D15" r:id="rId6" location="block_1272" display="https://base.garant.ru/75062082/53f89421bbdaf741eb2d1ecc4ddb4c33/ - block_1272"/>
    <hyperlink ref="D17" r:id="rId7" location="block_1041" display="https://base.garant.ru/75062082/53f89421bbdaf741eb2d1ecc4ddb4c33/ - block_1041"/>
    <hyperlink ref="D30" r:id="rId8" location="block_1721" display="https://base.garant.ru/75062082/53f89421bbdaf741eb2d1ecc4ddb4c33/ - block_1721"/>
  </hyperlinks>
  <pageMargins left="0.7" right="0.7" top="0.75" bottom="0.75" header="0.3" footer="0.3"/>
  <pageSetup paperSize="9" orientation="portrait" horizontalDpi="180" verticalDpi="18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2023-02-03T04:13:18Z</dcterms:modified>
</cp:coreProperties>
</file>